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. Swab" sheetId="1" r:id="rId1"/>
  </sheets>
  <calcPr calcId="152511"/>
</workbook>
</file>

<file path=xl/calcChain.xml><?xml version="1.0" encoding="utf-8"?>
<calcChain xmlns="http://schemas.openxmlformats.org/spreadsheetml/2006/main">
  <c r="I25" i="1" l="1"/>
  <c r="I19" i="1"/>
  <c r="I20" i="1" s="1"/>
  <c r="I14" i="1" l="1"/>
  <c r="I12" i="1"/>
  <c r="I9" i="1" l="1"/>
  <c r="I6" i="1"/>
  <c r="I7" i="1" s="1"/>
  <c r="I4" i="1" l="1"/>
</calcChain>
</file>

<file path=xl/sharedStrings.xml><?xml version="1.0" encoding="utf-8"?>
<sst xmlns="http://schemas.openxmlformats.org/spreadsheetml/2006/main" count="65" uniqueCount="31">
  <si>
    <t>Sample collection tubes with VTM and 2 plastic swab applicators</t>
  </si>
  <si>
    <t>Item</t>
  </si>
  <si>
    <t>სპეციფიკაცია</t>
  </si>
  <si>
    <t>შესასყიდი
რაოდენობა</t>
  </si>
  <si>
    <t>მწარმოებელი</t>
  </si>
  <si>
    <t>პოტენციური მიმწოდებელი</t>
  </si>
  <si>
    <t>ერთეულის ფასი</t>
  </si>
  <si>
    <t>სულ ღირებულება</t>
  </si>
  <si>
    <t>Total</t>
  </si>
  <si>
    <t>ცხვირ-ხახის ნაცხის ასაღები ნაკრები, 3-5 მლ სინჯარა ვირუსის სატრანსპორტო ნიადაგით და შეფუთული წყვილი აპლიკატორით-სტერილური წყვილი პლასმასის ჩხირი დაკრონის/ნეილონის ტამპონით.</t>
  </si>
  <si>
    <t>Improvav Medical (China)</t>
  </si>
  <si>
    <t>ჰუმან დიაგნოსტიკ ჯორჯია</t>
  </si>
  <si>
    <t>7,65</t>
  </si>
  <si>
    <t>2 295 000</t>
  </si>
  <si>
    <t>ცხვირ-ხახის ნაცხის ასაღები ნაკრები, 3მლ სინჯარა ვირუსის სატრანსპორტო ნიადაგით და შეფუთული წყვილი აპლიკატორით-სტერილური წყვილი პლასმასის ჩხირი დაკრონის/ნეილონის ტამპონით.</t>
  </si>
  <si>
    <t>ცხვირ-ხახის ნაცხის ასაღები ნაკრები, 5 მლ სინჯარა ვირუსის სატრანსპორტო ნიადაგით და შეფუთული წყვილი აპლიკატორით-სტერილური წყვილი პლასმასის ჩხირი დაკრონის/ნეილონის ტამპონით.</t>
  </si>
  <si>
    <t>ალფალაბი</t>
  </si>
  <si>
    <t>ერთეულის ფასი, ლარი</t>
  </si>
  <si>
    <t>სულ ღირებულება, ლარი</t>
  </si>
  <si>
    <r>
      <t xml:space="preserve">ავიატრანსპორტირების შემთხვევაში
</t>
    </r>
    <r>
      <rPr>
        <sz val="9"/>
        <color theme="1"/>
        <rFont val="Calibri"/>
        <family val="2"/>
        <charset val="204"/>
        <scheme val="minor"/>
      </rPr>
      <t>მიწოდების დრო 23 დღე</t>
    </r>
  </si>
  <si>
    <r>
      <t xml:space="preserve">Sample collection tubes with VTM and 2 plastic swab applicators
</t>
    </r>
    <r>
      <rPr>
        <sz val="10"/>
        <color rgb="FFFF0000"/>
        <rFont val="Calibri"/>
        <family val="2"/>
        <charset val="204"/>
      </rPr>
      <t xml:space="preserve">Virus transport and preservation medium (Classic) is universal sample collection product, which is suitable for various of virus, Chlamydia and Ureaplasma sample. After collecting sample, short preserve at 2-8 ℃ and long preserve at -80℃. 1*classic virus sampling tube, containing 3 mL preservation medium, 2* swabs. 50 PCS/Box, 10 Boxes/Case
</t>
    </r>
    <r>
      <rPr>
        <sz val="10"/>
        <rFont val="Calibri"/>
        <family val="2"/>
        <charset val="204"/>
      </rPr>
      <t>კატ. ნომრით 19-1301D</t>
    </r>
    <r>
      <rPr>
        <sz val="11"/>
        <rFont val="Calibri"/>
        <family val="2"/>
      </rPr>
      <t xml:space="preserve">
</t>
    </r>
  </si>
  <si>
    <t>BIOLOGIX GROUP LIMITED</t>
  </si>
  <si>
    <t>ინტერლაბი</t>
  </si>
  <si>
    <r>
      <t xml:space="preserve">საზღვა გზით ტრანსპორტირების შემთხვევაში
</t>
    </r>
    <r>
      <rPr>
        <sz val="9"/>
        <color theme="1"/>
        <rFont val="Calibri"/>
        <family val="2"/>
        <charset val="204"/>
        <scheme val="minor"/>
      </rPr>
      <t>მიწოდების დრო 59 დღე</t>
    </r>
  </si>
  <si>
    <t>Jiangsu Xinkang Medical Instrument Co LTD</t>
  </si>
  <si>
    <t>შპს Weekend</t>
  </si>
  <si>
    <t>ACERCON</t>
  </si>
  <si>
    <t>შ.პ.ს. "უნიმედი"</t>
  </si>
  <si>
    <t>20 დღე</t>
  </si>
  <si>
    <t>ერთეულის ღირებულებაში მითითებულია 2 ის ფასი ვინაიდან კომპლექტში არ დევს 2 აპლიკატორი</t>
  </si>
  <si>
    <t>SUO LUN TRADE CO ., LIMITED (ჩინეთი)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</si>
</sst>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([$GEL]\ * #,##0_);_([$GEL]\ * \(#,##0\);_([$GEL]\ * &quot;-&quot;??_);_(@_)"/>
    <numFmt numFmtId="166" formatCode="_([$GEL]\ * #,##0.0_);_([$GEL]\ * \(#,##0.0\);_([$GEL]\ * &quot;-&quot;??_);_(@_)"/>
    <numFmt numFmtId="167" formatCode="_([$GEL]\ * #,##0.00_);_([$GEL]\ * \(#,##0.00\);_([$GEL]\ 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43" fontId="4" fillId="3" borderId="1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4" fontId="8" fillId="4" borderId="6" xfId="1" applyNumberFormat="1" applyFont="1" applyFill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9" fillId="0" borderId="9" xfId="1" applyNumberFormat="1" applyFont="1" applyBorder="1" applyAlignment="1">
      <alignment vertical="center" wrapText="1"/>
    </xf>
    <xf numFmtId="165" fontId="9" fillId="0" borderId="8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165" fontId="11" fillId="0" borderId="9" xfId="1" applyNumberFormat="1" applyFont="1" applyBorder="1" applyAlignment="1">
      <alignment vertical="center" wrapText="1"/>
    </xf>
    <xf numFmtId="165" fontId="11" fillId="0" borderId="8" xfId="0" applyNumberFormat="1" applyFont="1" applyBorder="1" applyAlignment="1">
      <alignment vertical="center" wrapText="1"/>
    </xf>
    <xf numFmtId="166" fontId="9" fillId="0" borderId="9" xfId="1" applyNumberFormat="1" applyFont="1" applyBorder="1" applyAlignment="1">
      <alignment vertical="center" wrapText="1"/>
    </xf>
    <xf numFmtId="167" fontId="9" fillId="0" borderId="9" xfId="1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39" fontId="9" fillId="0" borderId="9" xfId="1" applyNumberFormat="1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13</xdr:row>
      <xdr:rowOff>2076450</xdr:rowOff>
    </xdr:from>
    <xdr:to>
      <xdr:col>10</xdr:col>
      <xdr:colOff>19050</xdr:colOff>
      <xdr:row>21</xdr:row>
      <xdr:rowOff>139987</xdr:rowOff>
    </xdr:to>
    <xdr:pic>
      <xdr:nvPicPr>
        <xdr:cNvPr id="3" name="图片 3" descr="9b06fcd0938d4c6ee2eaffd42cf4ee6">
          <a:extLst>
            <a:ext uri="{FF2B5EF4-FFF2-40B4-BE49-F238E27FC236}">
              <a16:creationId xmlns="" xmlns:a16="http://schemas.microsoft.com/office/drawing/2014/main" id="{8032CFAE-1068-F34F-831E-D19061FFB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54075" y="8543925"/>
          <a:ext cx="1000125" cy="2245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K25"/>
  <sheetViews>
    <sheetView tabSelected="1" workbookViewId="0">
      <selection activeCell="B3" sqref="B3"/>
    </sheetView>
  </sheetViews>
  <sheetFormatPr defaultRowHeight="15" x14ac:dyDescent="0.25"/>
  <cols>
    <col min="1" max="1" width="4.140625" customWidth="1"/>
    <col min="2" max="2" width="53.140625" customWidth="1"/>
    <col min="3" max="3" width="58" customWidth="1"/>
    <col min="4" max="4" width="14.42578125" customWidth="1"/>
    <col min="5" max="5" width="18.7109375" customWidth="1"/>
    <col min="6" max="6" width="14.7109375" customWidth="1"/>
    <col min="7" max="7" width="7.7109375" customWidth="1"/>
    <col min="8" max="8" width="13.140625" customWidth="1"/>
    <col min="9" max="9" width="19.140625" customWidth="1"/>
    <col min="10" max="10" width="14.85546875" customWidth="1"/>
    <col min="11" max="11" width="31.140625" customWidth="1"/>
  </cols>
  <sheetData>
    <row r="2" spans="2:10" ht="30" x14ac:dyDescent="0.25">
      <c r="B2" s="1" t="s">
        <v>1</v>
      </c>
      <c r="C2" s="1" t="s">
        <v>2</v>
      </c>
      <c r="D2" s="2" t="s">
        <v>3</v>
      </c>
      <c r="E2" s="3" t="s">
        <v>4</v>
      </c>
      <c r="F2" s="4" t="s">
        <v>5</v>
      </c>
      <c r="H2" s="4" t="s">
        <v>6</v>
      </c>
      <c r="I2" s="4" t="s">
        <v>7</v>
      </c>
    </row>
    <row r="3" spans="2:10" ht="60" x14ac:dyDescent="0.25">
      <c r="B3" s="5" t="s">
        <v>0</v>
      </c>
      <c r="C3" s="6" t="s">
        <v>9</v>
      </c>
      <c r="D3" s="7">
        <v>300000</v>
      </c>
      <c r="E3" s="8" t="s">
        <v>10</v>
      </c>
      <c r="F3" s="9" t="s">
        <v>11</v>
      </c>
      <c r="G3" s="10"/>
      <c r="H3" s="11" t="s">
        <v>12</v>
      </c>
      <c r="I3" s="12" t="s">
        <v>13</v>
      </c>
      <c r="J3" s="23" t="s">
        <v>28</v>
      </c>
    </row>
    <row r="4" spans="2:10" x14ac:dyDescent="0.25">
      <c r="B4" s="26" t="s">
        <v>8</v>
      </c>
      <c r="C4" s="27"/>
      <c r="D4" s="27"/>
      <c r="E4" s="27"/>
      <c r="F4" s="28"/>
      <c r="G4" s="13"/>
      <c r="H4" s="14"/>
      <c r="I4" s="15">
        <f>SUM(I3:I3)</f>
        <v>0</v>
      </c>
    </row>
    <row r="6" spans="2:10" ht="60" x14ac:dyDescent="0.25">
      <c r="B6" s="5" t="s">
        <v>0</v>
      </c>
      <c r="C6" s="6" t="s">
        <v>14</v>
      </c>
      <c r="D6" s="7">
        <v>300000</v>
      </c>
      <c r="E6" s="25" t="s">
        <v>30</v>
      </c>
      <c r="F6" s="9" t="s">
        <v>16</v>
      </c>
      <c r="G6" s="10"/>
      <c r="H6" s="16">
        <v>3.9</v>
      </c>
      <c r="I6" s="12">
        <f>H6*D6</f>
        <v>1170000</v>
      </c>
    </row>
    <row r="7" spans="2:10" x14ac:dyDescent="0.25">
      <c r="B7" s="26" t="s">
        <v>8</v>
      </c>
      <c r="C7" s="27"/>
      <c r="D7" s="27"/>
      <c r="E7" s="27"/>
      <c r="F7" s="28"/>
      <c r="G7" s="13"/>
      <c r="H7" s="14"/>
      <c r="I7" s="15">
        <f>SUM(I6:I6)</f>
        <v>1170000</v>
      </c>
    </row>
    <row r="9" spans="2:10" ht="60" x14ac:dyDescent="0.25">
      <c r="B9" s="5" t="s">
        <v>0</v>
      </c>
      <c r="C9" s="6" t="s">
        <v>15</v>
      </c>
      <c r="D9" s="7">
        <v>300000</v>
      </c>
      <c r="E9" s="25" t="s">
        <v>30</v>
      </c>
      <c r="F9" s="9" t="s">
        <v>16</v>
      </c>
      <c r="G9" s="10"/>
      <c r="H9" s="16">
        <v>4.5999999999999996</v>
      </c>
      <c r="I9" s="12">
        <f>H9*D9</f>
        <v>1380000</v>
      </c>
    </row>
    <row r="11" spans="2:10" ht="30" x14ac:dyDescent="0.25">
      <c r="B11" s="18" t="s">
        <v>1</v>
      </c>
      <c r="C11" s="1" t="s">
        <v>2</v>
      </c>
      <c r="D11" s="2" t="s">
        <v>3</v>
      </c>
      <c r="E11" s="3" t="s">
        <v>4</v>
      </c>
      <c r="F11" s="4" t="s">
        <v>5</v>
      </c>
      <c r="H11" s="4" t="s">
        <v>17</v>
      </c>
      <c r="I11" s="4" t="s">
        <v>18</v>
      </c>
    </row>
    <row r="12" spans="2:10" ht="164.25" x14ac:dyDescent="0.25">
      <c r="B12" s="20" t="s">
        <v>20</v>
      </c>
      <c r="C12" s="6" t="s">
        <v>9</v>
      </c>
      <c r="D12" s="7">
        <v>100000</v>
      </c>
      <c r="E12" s="8" t="s">
        <v>21</v>
      </c>
      <c r="F12" s="9" t="s">
        <v>22</v>
      </c>
      <c r="G12" s="21"/>
      <c r="H12" s="21">
        <v>7.98</v>
      </c>
      <c r="I12" s="12">
        <f>H12*D12</f>
        <v>798000</v>
      </c>
      <c r="J12" s="19" t="s">
        <v>19</v>
      </c>
    </row>
    <row r="13" spans="2:10" x14ac:dyDescent="0.25">
      <c r="I13" s="22"/>
    </row>
    <row r="14" spans="2:10" ht="164.25" x14ac:dyDescent="0.25">
      <c r="B14" s="20" t="s">
        <v>20</v>
      </c>
      <c r="C14" s="6" t="s">
        <v>9</v>
      </c>
      <c r="D14" s="7">
        <v>200000</v>
      </c>
      <c r="E14" s="8" t="s">
        <v>21</v>
      </c>
      <c r="F14" s="9" t="s">
        <v>22</v>
      </c>
      <c r="H14" s="21">
        <v>6.8</v>
      </c>
      <c r="I14" s="12">
        <f>H14*D14</f>
        <v>1360000</v>
      </c>
      <c r="J14" s="19" t="s">
        <v>23</v>
      </c>
    </row>
    <row r="18" spans="2:11" ht="30" x14ac:dyDescent="0.25">
      <c r="B18" s="1" t="s">
        <v>1</v>
      </c>
      <c r="C18" s="1" t="s">
        <v>2</v>
      </c>
      <c r="D18" s="2" t="s">
        <v>3</v>
      </c>
      <c r="E18" s="3" t="s">
        <v>4</v>
      </c>
      <c r="F18" s="4" t="s">
        <v>5</v>
      </c>
      <c r="H18" s="4" t="s">
        <v>6</v>
      </c>
      <c r="I18" s="4" t="s">
        <v>7</v>
      </c>
    </row>
    <row r="19" spans="2:11" ht="60" x14ac:dyDescent="0.25">
      <c r="B19" s="5" t="s">
        <v>0</v>
      </c>
      <c r="C19" s="6" t="s">
        <v>9</v>
      </c>
      <c r="D19" s="7">
        <v>300000</v>
      </c>
      <c r="E19" s="8" t="s">
        <v>24</v>
      </c>
      <c r="F19" s="9" t="s">
        <v>25</v>
      </c>
      <c r="G19" s="10"/>
      <c r="H19" s="17">
        <v>6.14</v>
      </c>
      <c r="I19" s="12">
        <f>H19*D19</f>
        <v>1842000</v>
      </c>
      <c r="K19" s="24" t="s">
        <v>29</v>
      </c>
    </row>
    <row r="20" spans="2:11" x14ac:dyDescent="0.25">
      <c r="B20" s="26" t="s">
        <v>8</v>
      </c>
      <c r="C20" s="27"/>
      <c r="D20" s="27"/>
      <c r="E20" s="27"/>
      <c r="F20" s="28"/>
      <c r="G20" s="13"/>
      <c r="H20" s="14"/>
      <c r="I20" s="15">
        <f>SUM(I19:I19)</f>
        <v>1842000</v>
      </c>
    </row>
    <row r="24" spans="2:11" ht="30" x14ac:dyDescent="0.25">
      <c r="B24" s="1" t="s">
        <v>1</v>
      </c>
      <c r="C24" s="1" t="s">
        <v>2</v>
      </c>
      <c r="D24" s="2" t="s">
        <v>3</v>
      </c>
      <c r="E24" s="3" t="s">
        <v>4</v>
      </c>
      <c r="F24" s="4" t="s">
        <v>5</v>
      </c>
      <c r="H24" s="4" t="s">
        <v>6</v>
      </c>
      <c r="I24" s="4" t="s">
        <v>7</v>
      </c>
    </row>
    <row r="25" spans="2:11" ht="60" x14ac:dyDescent="0.25">
      <c r="B25" s="5" t="s">
        <v>0</v>
      </c>
      <c r="C25" s="6" t="s">
        <v>9</v>
      </c>
      <c r="D25" s="7">
        <v>300000</v>
      </c>
      <c r="E25" s="8" t="s">
        <v>26</v>
      </c>
      <c r="F25" s="9" t="s">
        <v>27</v>
      </c>
      <c r="G25" s="10"/>
      <c r="H25" s="17">
        <v>7.83</v>
      </c>
      <c r="I25" s="12">
        <f>H25*D25</f>
        <v>2349000</v>
      </c>
    </row>
  </sheetData>
  <mergeCells count="3">
    <mergeCell ref="B4:F4"/>
    <mergeCell ref="B7:F7"/>
    <mergeCell ref="B20:F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Swab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2020-06-10T10:38:02Z</dcterms:modified>
</cp:coreProperties>
</file>